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filterPrivacy="1" defaultThemeVersion="124226"/>
  <xr:revisionPtr revIDLastSave="0" documentId="13_ncr:8001_{0C7174A1-760A-4B48-9E2D-66B7CB932618}" xr6:coauthVersionLast="46" xr6:coauthVersionMax="46" xr10:uidLastSave="{00000000-0000-0000-0000-000000000000}"/>
  <bookViews>
    <workbookView xWindow="28680" yWindow="-120" windowWidth="29040" windowHeight="15840" tabRatio="723" activeTab="1" xr2:uid="{00000000-000D-0000-FFFF-FFFF00000000}"/>
  </bookViews>
  <sheets>
    <sheet name="ABC Valuation Basis Dec 2021" sheetId="8" r:id="rId1"/>
    <sheet name="ABC Valuation Data Dec 2021" sheetId="2" r:id="rId2"/>
  </sheets>
  <definedNames>
    <definedName name="_AtRisk_FitDataRange_FIT_BD6AD_79719" hidden="1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8" l="1"/>
  <c r="E23" i="8"/>
  <c r="G23" i="8" s="1"/>
  <c r="L23" i="8" s="1"/>
  <c r="E24" i="8"/>
  <c r="G24" i="8" s="1"/>
  <c r="E25" i="8"/>
  <c r="G25" i="8" s="1"/>
  <c r="L25" i="8" s="1"/>
  <c r="E26" i="8"/>
  <c r="G26" i="8" s="1"/>
  <c r="E27" i="8"/>
  <c r="E28" i="8"/>
  <c r="E22" i="8"/>
  <c r="H30" i="8"/>
  <c r="B30" i="8"/>
  <c r="G28" i="8"/>
  <c r="G27" i="8"/>
  <c r="L27" i="8" s="1"/>
  <c r="G22" i="8"/>
  <c r="L6" i="8"/>
  <c r="L7" i="8"/>
  <c r="H13" i="8"/>
  <c r="C13" i="8"/>
  <c r="B13" i="8"/>
  <c r="E6" i="8"/>
  <c r="G6" i="8" s="1"/>
  <c r="I6" i="8" s="1"/>
  <c r="K6" i="8" s="1"/>
  <c r="M6" i="8" s="1"/>
  <c r="E7" i="8"/>
  <c r="G7" i="8" s="1"/>
  <c r="I7" i="8" s="1"/>
  <c r="K7" i="8" s="1"/>
  <c r="M7" i="8" s="1"/>
  <c r="E8" i="8"/>
  <c r="G8" i="8" s="1"/>
  <c r="I8" i="8" s="1"/>
  <c r="K8" i="8" s="1"/>
  <c r="M8" i="8" s="1"/>
  <c r="E9" i="8"/>
  <c r="G9" i="8" s="1"/>
  <c r="I9" i="8" s="1"/>
  <c r="K9" i="8" s="1"/>
  <c r="M9" i="8" s="1"/>
  <c r="E10" i="8"/>
  <c r="G10" i="8" s="1"/>
  <c r="I10" i="8" s="1"/>
  <c r="K10" i="8" s="1"/>
  <c r="M10" i="8" s="1"/>
  <c r="E11" i="8"/>
  <c r="G11" i="8" s="1"/>
  <c r="I11" i="8" s="1"/>
  <c r="K11" i="8" s="1"/>
  <c r="M11" i="8" s="1"/>
  <c r="E5" i="8"/>
  <c r="G5" i="8" s="1"/>
  <c r="L8" i="8" l="1"/>
  <c r="I5" i="8"/>
  <c r="K5" i="8" s="1"/>
  <c r="M5" i="8" s="1"/>
  <c r="M13" i="8" s="1"/>
  <c r="L5" i="8"/>
  <c r="L11" i="8"/>
  <c r="L10" i="8"/>
  <c r="L9" i="8"/>
  <c r="L24" i="8"/>
  <c r="I24" i="8"/>
  <c r="K24" i="8" s="1"/>
  <c r="M24" i="8" s="1"/>
  <c r="L26" i="8"/>
  <c r="I26" i="8"/>
  <c r="K26" i="8" s="1"/>
  <c r="M26" i="8" s="1"/>
  <c r="L28" i="8"/>
  <c r="I28" i="8"/>
  <c r="K28" i="8" s="1"/>
  <c r="M28" i="8" s="1"/>
  <c r="E30" i="8"/>
  <c r="G30" i="8"/>
  <c r="I22" i="8"/>
  <c r="K22" i="8" s="1"/>
  <c r="M22" i="8" s="1"/>
  <c r="L22" i="8"/>
  <c r="I23" i="8"/>
  <c r="K23" i="8" s="1"/>
  <c r="M23" i="8" s="1"/>
  <c r="I25" i="8"/>
  <c r="K25" i="8" s="1"/>
  <c r="M25" i="8" s="1"/>
  <c r="I27" i="8"/>
  <c r="K27" i="8" s="1"/>
  <c r="M27" i="8" s="1"/>
  <c r="G13" i="8"/>
  <c r="E13" i="8"/>
  <c r="D13" i="8" s="1"/>
  <c r="L13" i="8" l="1"/>
  <c r="I13" i="8"/>
  <c r="K13" i="8" s="1"/>
  <c r="L30" i="8"/>
  <c r="M30" i="8"/>
  <c r="I30" i="8"/>
  <c r="K30" i="8" s="1"/>
</calcChain>
</file>

<file path=xl/sharedStrings.xml><?xml version="1.0" encoding="utf-8"?>
<sst xmlns="http://schemas.openxmlformats.org/spreadsheetml/2006/main" count="129" uniqueCount="29">
  <si>
    <t>Development year</t>
  </si>
  <si>
    <t>ALL YEARS</t>
  </si>
  <si>
    <t/>
  </si>
  <si>
    <t>Valuation Average Claim</t>
  </si>
  <si>
    <t>VALUATION INCURRED</t>
  </si>
  <si>
    <t>Valuation A-Priori Loss Ratio</t>
  </si>
  <si>
    <t>Valuation Claim Count</t>
  </si>
  <si>
    <t>ULTIMATE GROSS LOSS RATIO</t>
  </si>
  <si>
    <t>REINSURANCE RECOVERIES on OUTSTANDING CLAIMS</t>
  </si>
  <si>
    <t>PROFIT COMMISSION ON TOTAL INCURREDS</t>
  </si>
  <si>
    <t>NB : inflation and discounting can be ignored</t>
  </si>
  <si>
    <t xml:space="preserve"> VALUATION BASIS - 90th PERCENTILE (Valuation Gross Loss Ratio of 95%)</t>
  </si>
  <si>
    <t>OUTSTANDING CLAIMS PAYMENTS at 31 DECEMBER 2021</t>
  </si>
  <si>
    <t>VALUATION BASIS - GROSS MEAN ESTIMATE</t>
  </si>
  <si>
    <t>OUTSTANDING CLAIM PAYMENTS at 31 DECEMBER 2021</t>
  </si>
  <si>
    <t>Accident Year</t>
  </si>
  <si>
    <t>Gross Earned Premiums</t>
  </si>
  <si>
    <t>Valuation Paid Proportion</t>
  </si>
  <si>
    <t>N/A</t>
  </si>
  <si>
    <t>Cumulative Claim Payments at 31 December 2021</t>
  </si>
  <si>
    <t>ULTIMATE CLAIM PAYMENTS</t>
  </si>
  <si>
    <t>Cumulative claims reported by accident year</t>
  </si>
  <si>
    <t>Cumulative gross claim payments by accident year</t>
  </si>
  <si>
    <t>Cumulative gross claims incurred by accident year</t>
  </si>
  <si>
    <t>Cumulative claims finalised by accident year</t>
  </si>
  <si>
    <t>Accident year</t>
  </si>
  <si>
    <t>Gross earned premium</t>
  </si>
  <si>
    <t>Claim reports at 31/12/2021</t>
  </si>
  <si>
    <t>Earned risk exposures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</si>
</sst>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4" x14ac:knownFonts="1">
    <font>
      <sz val="11"/>
      <color theme="1"/>
      <name val="Calibri"/>
      <family val="2"/>
      <scheme val="minor"/>
    </font>
    <font>
      <b/>
      <sz val="9.5"/>
      <color indexed="8"/>
      <name val="Verdana"/>
      <family val="2"/>
    </font>
    <font>
      <b/>
      <sz val="10"/>
      <color theme="0"/>
      <name val="Trebuchet MS"/>
      <family val="2"/>
    </font>
    <font>
      <sz val="10"/>
      <color theme="1"/>
      <name val="Trebuchet MS"/>
      <family val="2"/>
    </font>
    <font>
      <sz val="12"/>
      <color theme="0"/>
      <name val="Trebuchet MS"/>
      <family val="2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i/>
      <sz val="10"/>
      <color theme="1"/>
      <name val="Trebuchet MS"/>
      <family val="2"/>
    </font>
    <font>
      <b/>
      <sz val="14"/>
      <color theme="0"/>
      <name val="Trebuchet MS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22C6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/>
    <xf numFmtId="43" fontId="5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ill="1" applyAlignment="1">
      <alignment vertical="top"/>
    </xf>
    <xf numFmtId="0" fontId="0" fillId="2" borderId="0" xfId="0" applyFill="1"/>
    <xf numFmtId="1" fontId="1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right" indent="1"/>
    </xf>
    <xf numFmtId="164" fontId="3" fillId="2" borderId="0" xfId="3" applyNumberFormat="1" applyFont="1" applyFill="1" applyAlignment="1">
      <alignment horizontal="right" indent="1"/>
    </xf>
    <xf numFmtId="164" fontId="0" fillId="2" borderId="0" xfId="3" applyNumberFormat="1" applyFont="1" applyFill="1"/>
    <xf numFmtId="0" fontId="7" fillId="0" borderId="0" xfId="0" applyFont="1"/>
    <xf numFmtId="0" fontId="7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3" fontId="8" fillId="2" borderId="0" xfId="0" applyNumberFormat="1" applyFont="1" applyFill="1" applyAlignment="1">
      <alignment horizontal="right" indent="1"/>
    </xf>
    <xf numFmtId="3" fontId="9" fillId="2" borderId="0" xfId="0" applyNumberFormat="1" applyFont="1" applyFill="1" applyAlignment="1">
      <alignment horizontal="right" indent="1"/>
    </xf>
    <xf numFmtId="0" fontId="10" fillId="3" borderId="0" xfId="0" applyFont="1" applyFill="1" applyAlignment="1">
      <alignment horizontal="center" vertical="center" wrapText="1"/>
    </xf>
    <xf numFmtId="0" fontId="11" fillId="2" borderId="0" xfId="0" applyFont="1" applyFill="1"/>
    <xf numFmtId="164" fontId="8" fillId="2" borderId="0" xfId="3" applyNumberFormat="1" applyFont="1" applyFill="1" applyAlignment="1">
      <alignment horizontal="right" indent="1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indent="1"/>
    </xf>
    <xf numFmtId="164" fontId="9" fillId="2" borderId="0" xfId="3" applyNumberFormat="1" applyFont="1" applyFill="1" applyAlignment="1">
      <alignment horizontal="right" indent="1"/>
    </xf>
    <xf numFmtId="0" fontId="0" fillId="2" borderId="0" xfId="0" applyFill="1" applyAlignment="1">
      <alignment horizontal="center"/>
    </xf>
    <xf numFmtId="0" fontId="13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</cellXfs>
  <cellStyles count="4">
    <cellStyle name="Comma 2" xfId="2" xr:uid="{00000000-0005-0000-0000-000000000000}"/>
    <cellStyle name="Normal" xfId="0" builtinId="0"/>
    <cellStyle name="Normal 2" xfId="1" xr:uid="{00000000-0005-0000-0000-000002000000}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F86BE-4516-496C-8F7D-40A2260D9E56}">
  <dimension ref="A2:M30"/>
  <sheetViews>
    <sheetView zoomScale="80" zoomScaleNormal="80" workbookViewId="0"/>
  </sheetViews>
  <sheetFormatPr defaultRowHeight="15" x14ac:dyDescent="0.25"/>
  <cols>
    <col min="1" max="1" width="19" customWidth="1"/>
    <col min="2" max="2" width="16.5703125" customWidth="1"/>
    <col min="3" max="3" width="14.5703125" customWidth="1"/>
    <col min="4" max="4" width="14.85546875" customWidth="1"/>
    <col min="5" max="5" width="19.28515625" customWidth="1"/>
    <col min="6" max="6" width="17.7109375" customWidth="1"/>
    <col min="7" max="7" width="24.85546875" customWidth="1"/>
    <col min="8" max="9" width="21.85546875" customWidth="1"/>
    <col min="11" max="11" width="18" customWidth="1"/>
    <col min="12" max="12" width="21" customWidth="1"/>
    <col min="13" max="13" width="22.140625" customWidth="1"/>
  </cols>
  <sheetData>
    <row r="2" spans="1:13" ht="33" customHeight="1" x14ac:dyDescent="0.35">
      <c r="A2" s="20" t="s">
        <v>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2" customFormat="1" x14ac:dyDescent="0.25">
      <c r="A3" s="19"/>
      <c r="B3" s="19"/>
      <c r="C3" s="19"/>
      <c r="D3" s="19"/>
      <c r="E3" s="19"/>
      <c r="F3" s="19"/>
      <c r="G3" s="19"/>
      <c r="H3" s="19"/>
      <c r="I3" s="19"/>
    </row>
    <row r="4" spans="1:13" s="14" customFormat="1" ht="93" customHeight="1" x14ac:dyDescent="0.3">
      <c r="A4" s="13" t="s">
        <v>15</v>
      </c>
      <c r="B4" s="13" t="s">
        <v>16</v>
      </c>
      <c r="C4" s="13" t="s">
        <v>6</v>
      </c>
      <c r="D4" s="13" t="s">
        <v>3</v>
      </c>
      <c r="E4" s="13" t="s">
        <v>4</v>
      </c>
      <c r="F4" s="13" t="s">
        <v>17</v>
      </c>
      <c r="G4" s="13" t="s">
        <v>14</v>
      </c>
      <c r="H4" s="13" t="s">
        <v>19</v>
      </c>
      <c r="I4" s="13" t="s">
        <v>20</v>
      </c>
      <c r="K4" s="13" t="s">
        <v>7</v>
      </c>
      <c r="L4" s="13" t="s">
        <v>8</v>
      </c>
      <c r="M4" s="13" t="s">
        <v>9</v>
      </c>
    </row>
    <row r="5" spans="1:13" s="2" customFormat="1" ht="30.75" customHeight="1" x14ac:dyDescent="0.3">
      <c r="A5" s="10">
        <v>2015</v>
      </c>
      <c r="B5" s="5">
        <v>138617005.30000001</v>
      </c>
      <c r="C5" s="5">
        <v>1546</v>
      </c>
      <c r="D5" s="5">
        <v>65000</v>
      </c>
      <c r="E5" s="11">
        <f>C5*D5</f>
        <v>100490000</v>
      </c>
      <c r="F5" s="6">
        <v>0.87530295042234207</v>
      </c>
      <c r="G5" s="11">
        <f>(1-F5)*E5</f>
        <v>12530806.512058845</v>
      </c>
      <c r="H5" s="5">
        <v>90029300</v>
      </c>
      <c r="I5" s="5">
        <f>H5+G5</f>
        <v>102560106.51205884</v>
      </c>
      <c r="K5" s="7">
        <f t="shared" ref="K5:K11" si="0">I5/B5</f>
        <v>0.73988112995295552</v>
      </c>
      <c r="L5" s="11">
        <f t="shared" ref="L5:L11" si="1">0.4*G5</f>
        <v>5012322.6048235381</v>
      </c>
      <c r="M5" s="11">
        <f t="shared" ref="M5:M11" si="2">0.3*0.4*MAX(0,0.75-K5)*B5</f>
        <v>168317.69555294115</v>
      </c>
    </row>
    <row r="6" spans="1:13" s="2" customFormat="1" ht="15.75" x14ac:dyDescent="0.3">
      <c r="A6" s="10">
        <v>2016</v>
      </c>
      <c r="B6" s="5">
        <v>140556139.5</v>
      </c>
      <c r="C6" s="5">
        <v>1571</v>
      </c>
      <c r="D6" s="5">
        <v>65000</v>
      </c>
      <c r="E6" s="11">
        <f t="shared" ref="E6:E11" si="3">C6*D6</f>
        <v>102115000</v>
      </c>
      <c r="F6" s="6">
        <v>0.72478136746941835</v>
      </c>
      <c r="G6" s="11">
        <f t="shared" ref="G6:G11" si="4">(1-F6)*E6</f>
        <v>28103950.660860345</v>
      </c>
      <c r="H6" s="5">
        <v>64674900</v>
      </c>
      <c r="I6" s="5">
        <f t="shared" ref="I6:I11" si="5">H6+G6</f>
        <v>92778850.660860345</v>
      </c>
      <c r="K6" s="7">
        <f t="shared" si="0"/>
        <v>0.66008394219492872</v>
      </c>
      <c r="L6" s="11">
        <f t="shared" si="1"/>
        <v>11241580.264344139</v>
      </c>
      <c r="M6" s="11">
        <f t="shared" si="2"/>
        <v>1516590.4756967595</v>
      </c>
    </row>
    <row r="7" spans="1:13" s="2" customFormat="1" ht="15.75" x14ac:dyDescent="0.3">
      <c r="A7" s="10">
        <v>2017</v>
      </c>
      <c r="B7" s="5">
        <v>141067951.69999999</v>
      </c>
      <c r="C7" s="5">
        <v>1572</v>
      </c>
      <c r="D7" s="5">
        <v>65000</v>
      </c>
      <c r="E7" s="11">
        <f t="shared" si="3"/>
        <v>102180000</v>
      </c>
      <c r="F7" s="6">
        <v>0.61030657080298178</v>
      </c>
      <c r="G7" s="11">
        <f t="shared" si="4"/>
        <v>39818874.595351323</v>
      </c>
      <c r="H7" s="5">
        <v>50501200</v>
      </c>
      <c r="I7" s="5">
        <f t="shared" si="5"/>
        <v>90320074.595351323</v>
      </c>
      <c r="K7" s="7">
        <f t="shared" si="0"/>
        <v>0.64025934669717988</v>
      </c>
      <c r="L7" s="11">
        <f t="shared" si="1"/>
        <v>15927549.838140531</v>
      </c>
      <c r="M7" s="11">
        <f t="shared" si="2"/>
        <v>1857706.7015578407</v>
      </c>
    </row>
    <row r="8" spans="1:13" s="2" customFormat="1" ht="15.75" x14ac:dyDescent="0.3">
      <c r="A8" s="10">
        <v>2018</v>
      </c>
      <c r="B8" s="5">
        <v>143354084.19999999</v>
      </c>
      <c r="C8" s="5">
        <v>1927</v>
      </c>
      <c r="D8" s="5">
        <v>65000</v>
      </c>
      <c r="E8" s="11">
        <f t="shared" si="3"/>
        <v>125255000</v>
      </c>
      <c r="F8" s="6">
        <v>0.46151690950357344</v>
      </c>
      <c r="G8" s="11">
        <f t="shared" si="4"/>
        <v>67447699.500129923</v>
      </c>
      <c r="H8" s="5">
        <v>55097200</v>
      </c>
      <c r="I8" s="5">
        <f t="shared" si="5"/>
        <v>122544899.50012992</v>
      </c>
      <c r="K8" s="7">
        <f t="shared" si="0"/>
        <v>0.85484065685329069</v>
      </c>
      <c r="L8" s="11">
        <f t="shared" si="1"/>
        <v>26979079.800051972</v>
      </c>
      <c r="M8" s="11">
        <f t="shared" si="2"/>
        <v>0</v>
      </c>
    </row>
    <row r="9" spans="1:13" s="2" customFormat="1" ht="15.75" x14ac:dyDescent="0.3">
      <c r="A9" s="10">
        <v>2019</v>
      </c>
      <c r="B9" s="5">
        <v>144734576.59999999</v>
      </c>
      <c r="C9" s="5">
        <v>2010</v>
      </c>
      <c r="D9" s="5">
        <v>65000</v>
      </c>
      <c r="E9" s="11">
        <f t="shared" si="3"/>
        <v>130650000</v>
      </c>
      <c r="F9" s="6">
        <v>0.30282708004628583</v>
      </c>
      <c r="G9" s="11">
        <f t="shared" si="4"/>
        <v>91085641.991952762</v>
      </c>
      <c r="H9" s="5">
        <v>33718900</v>
      </c>
      <c r="I9" s="5">
        <f t="shared" si="5"/>
        <v>124804541.99195276</v>
      </c>
      <c r="K9" s="7">
        <f t="shared" si="0"/>
        <v>0.86229942370213675</v>
      </c>
      <c r="L9" s="11">
        <f t="shared" si="1"/>
        <v>36434256.796781108</v>
      </c>
      <c r="M9" s="11">
        <f t="shared" si="2"/>
        <v>0</v>
      </c>
    </row>
    <row r="10" spans="1:13" s="2" customFormat="1" ht="15.75" x14ac:dyDescent="0.3">
      <c r="A10" s="10">
        <v>2020</v>
      </c>
      <c r="B10" s="5">
        <v>174518595</v>
      </c>
      <c r="C10" s="5">
        <v>2151</v>
      </c>
      <c r="D10" s="5">
        <v>60000</v>
      </c>
      <c r="E10" s="11">
        <f t="shared" si="3"/>
        <v>129060000</v>
      </c>
      <c r="F10" s="6">
        <v>0.13997825778937564</v>
      </c>
      <c r="G10" s="11">
        <f t="shared" si="4"/>
        <v>110994406.04970318</v>
      </c>
      <c r="H10" s="5">
        <v>16394600</v>
      </c>
      <c r="I10" s="5">
        <f t="shared" si="5"/>
        <v>127389006.04970318</v>
      </c>
      <c r="K10" s="7">
        <f t="shared" si="0"/>
        <v>0.72994517317597696</v>
      </c>
      <c r="L10" s="11">
        <f t="shared" si="1"/>
        <v>44397762.419881277</v>
      </c>
      <c r="M10" s="11">
        <f t="shared" si="2"/>
        <v>419992.82403561764</v>
      </c>
    </row>
    <row r="11" spans="1:13" s="2" customFormat="1" ht="15.75" x14ac:dyDescent="0.3">
      <c r="A11" s="10">
        <v>2021</v>
      </c>
      <c r="B11" s="5">
        <v>170489887.19999999</v>
      </c>
      <c r="C11" s="5">
        <v>2192</v>
      </c>
      <c r="D11" s="5">
        <v>60000</v>
      </c>
      <c r="E11" s="11">
        <f t="shared" si="3"/>
        <v>131520000</v>
      </c>
      <c r="F11" s="6">
        <v>2.0522976218247117E-2</v>
      </c>
      <c r="G11" s="11">
        <f t="shared" si="4"/>
        <v>128820818.16777614</v>
      </c>
      <c r="H11" s="5">
        <v>2892200</v>
      </c>
      <c r="I11" s="5">
        <f t="shared" si="5"/>
        <v>131713018.16777614</v>
      </c>
      <c r="K11" s="7">
        <f t="shared" si="0"/>
        <v>0.77255619280963517</v>
      </c>
      <c r="L11" s="11">
        <f t="shared" si="1"/>
        <v>51528327.26711046</v>
      </c>
      <c r="M11" s="11">
        <f t="shared" si="2"/>
        <v>0</v>
      </c>
    </row>
    <row r="12" spans="1:13" x14ac:dyDescent="0.25">
      <c r="A12" s="8"/>
      <c r="K12" s="7"/>
    </row>
    <row r="13" spans="1:13" ht="15.75" x14ac:dyDescent="0.3">
      <c r="A13" s="9" t="s">
        <v>1</v>
      </c>
      <c r="B13" s="5">
        <f>SUM(B5:B11)</f>
        <v>1053338239.5</v>
      </c>
      <c r="C13" s="5">
        <f t="shared" ref="C13:G13" si="6">SUM(C5:C11)</f>
        <v>12969</v>
      </c>
      <c r="D13" s="12">
        <f>E13/C13</f>
        <v>63325.622638599736</v>
      </c>
      <c r="E13" s="11">
        <f t="shared" si="6"/>
        <v>821270000</v>
      </c>
      <c r="F13" s="5"/>
      <c r="G13" s="11">
        <f t="shared" si="6"/>
        <v>478802197.47783256</v>
      </c>
      <c r="H13" s="5">
        <f>SUM(H5:H11)</f>
        <v>313308300</v>
      </c>
      <c r="I13" s="5">
        <f>SUM(I5:I11)</f>
        <v>792110497.47783256</v>
      </c>
      <c r="K13" s="7">
        <f>I13/B13</f>
        <v>0.75200013421503864</v>
      </c>
      <c r="L13" s="11">
        <f t="shared" ref="L13:M13" si="7">SUM(L5:L11)</f>
        <v>191520878.99113303</v>
      </c>
      <c r="M13" s="11">
        <f t="shared" si="7"/>
        <v>3962607.6968431589</v>
      </c>
    </row>
    <row r="15" spans="1:13" x14ac:dyDescent="0.25">
      <c r="A15" s="8" t="s">
        <v>10</v>
      </c>
    </row>
    <row r="16" spans="1:13" x14ac:dyDescent="0.25">
      <c r="A16" s="8"/>
    </row>
    <row r="19" spans="1:13" ht="21" x14ac:dyDescent="0.35">
      <c r="A19" s="20" t="s">
        <v>11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1" spans="1:13" ht="93.75" x14ac:dyDescent="0.3">
      <c r="A21" s="13" t="s">
        <v>15</v>
      </c>
      <c r="B21" s="13" t="s">
        <v>16</v>
      </c>
      <c r="C21" s="13" t="s">
        <v>18</v>
      </c>
      <c r="D21" s="13" t="s">
        <v>5</v>
      </c>
      <c r="E21" s="13" t="s">
        <v>4</v>
      </c>
      <c r="F21" s="13" t="s">
        <v>17</v>
      </c>
      <c r="G21" s="13" t="s">
        <v>12</v>
      </c>
      <c r="H21" s="13" t="s">
        <v>19</v>
      </c>
      <c r="I21" s="13" t="s">
        <v>20</v>
      </c>
      <c r="J21" s="14"/>
      <c r="K21" s="13" t="s">
        <v>7</v>
      </c>
      <c r="L21" s="13" t="s">
        <v>8</v>
      </c>
      <c r="M21" s="13" t="s">
        <v>9</v>
      </c>
    </row>
    <row r="22" spans="1:13" ht="15.75" x14ac:dyDescent="0.3">
      <c r="A22" s="10">
        <v>2015</v>
      </c>
      <c r="B22" s="5">
        <v>138617005.30000001</v>
      </c>
      <c r="C22" s="5"/>
      <c r="D22" s="15">
        <v>0.95</v>
      </c>
      <c r="E22" s="11">
        <f>D22*B22</f>
        <v>131686155.03500001</v>
      </c>
      <c r="F22" s="6">
        <v>0.87530295042234207</v>
      </c>
      <c r="G22" s="11">
        <f>(1-F22)*E22</f>
        <v>16420875.003090544</v>
      </c>
      <c r="H22" s="5">
        <v>90029300</v>
      </c>
      <c r="I22" s="5">
        <f>H22+G22</f>
        <v>106450175.00309055</v>
      </c>
      <c r="J22" s="2"/>
      <c r="K22" s="7">
        <f t="shared" ref="K22:K28" si="8">I22/B22</f>
        <v>0.76794455898615877</v>
      </c>
      <c r="L22" s="11">
        <f t="shared" ref="L22:L28" si="9">0.4*G22</f>
        <v>6568350.001236218</v>
      </c>
      <c r="M22" s="11">
        <f t="shared" ref="M22:M28" si="10">0.3*0.4*MAX(0,0.75-K22)*B22</f>
        <v>0</v>
      </c>
    </row>
    <row r="23" spans="1:13" ht="15.75" x14ac:dyDescent="0.3">
      <c r="A23" s="10">
        <v>2016</v>
      </c>
      <c r="B23" s="5">
        <v>140556139.5</v>
      </c>
      <c r="C23" s="5"/>
      <c r="D23" s="15">
        <v>0.95</v>
      </c>
      <c r="E23" s="11">
        <f t="shared" ref="E23:E28" si="11">D23*B23</f>
        <v>133528332.52499999</v>
      </c>
      <c r="F23" s="6">
        <v>0.72478136746941835</v>
      </c>
      <c r="G23" s="11">
        <f t="shared" ref="G23:G28" si="12">(1-F23)*E23</f>
        <v>36749485.081619285</v>
      </c>
      <c r="H23" s="5">
        <v>64674900</v>
      </c>
      <c r="I23" s="5">
        <f t="shared" ref="I23:I28" si="13">H23+G23</f>
        <v>101424385.08161929</v>
      </c>
      <c r="J23" s="2"/>
      <c r="K23" s="7">
        <f t="shared" si="8"/>
        <v>0.72159341770779994</v>
      </c>
      <c r="L23" s="11">
        <f t="shared" si="9"/>
        <v>14699794.032647714</v>
      </c>
      <c r="M23" s="11">
        <f t="shared" si="10"/>
        <v>479126.34520568408</v>
      </c>
    </row>
    <row r="24" spans="1:13" ht="15.75" x14ac:dyDescent="0.3">
      <c r="A24" s="10">
        <v>2017</v>
      </c>
      <c r="B24" s="5">
        <v>141067951.69999999</v>
      </c>
      <c r="C24" s="5"/>
      <c r="D24" s="15">
        <v>0.95</v>
      </c>
      <c r="E24" s="11">
        <f t="shared" si="11"/>
        <v>134014554.11499998</v>
      </c>
      <c r="F24" s="6">
        <v>0.61030657080298178</v>
      </c>
      <c r="G24" s="11">
        <f t="shared" si="12"/>
        <v>52224591.155383714</v>
      </c>
      <c r="H24" s="5">
        <v>50501200</v>
      </c>
      <c r="I24" s="5">
        <f t="shared" si="13"/>
        <v>102725791.15538371</v>
      </c>
      <c r="J24" s="2"/>
      <c r="K24" s="7">
        <f t="shared" si="8"/>
        <v>0.72820077074517919</v>
      </c>
      <c r="L24" s="11">
        <f t="shared" si="9"/>
        <v>20889836.462153487</v>
      </c>
      <c r="M24" s="11">
        <f t="shared" si="10"/>
        <v>369020.71435395459</v>
      </c>
    </row>
    <row r="25" spans="1:13" ht="15.75" x14ac:dyDescent="0.3">
      <c r="A25" s="10">
        <v>2018</v>
      </c>
      <c r="B25" s="5">
        <v>143354084.19999999</v>
      </c>
      <c r="C25" s="5"/>
      <c r="D25" s="15">
        <v>0.95</v>
      </c>
      <c r="E25" s="11">
        <f t="shared" si="11"/>
        <v>136186379.98999998</v>
      </c>
      <c r="F25" s="6">
        <v>0.46151690950357344</v>
      </c>
      <c r="G25" s="11">
        <f t="shared" si="12"/>
        <v>73334062.780535907</v>
      </c>
      <c r="H25" s="5">
        <v>55097200</v>
      </c>
      <c r="I25" s="5">
        <f t="shared" si="13"/>
        <v>128431262.78053591</v>
      </c>
      <c r="J25" s="2"/>
      <c r="K25" s="7">
        <f t="shared" si="8"/>
        <v>0.89590236300038328</v>
      </c>
      <c r="L25" s="11">
        <f t="shared" si="9"/>
        <v>29333625.112214364</v>
      </c>
      <c r="M25" s="11">
        <f t="shared" si="10"/>
        <v>0</v>
      </c>
    </row>
    <row r="26" spans="1:13" ht="15.75" x14ac:dyDescent="0.3">
      <c r="A26" s="10">
        <v>2019</v>
      </c>
      <c r="B26" s="5">
        <v>144734576.59999999</v>
      </c>
      <c r="C26" s="5"/>
      <c r="D26" s="15">
        <v>0.95</v>
      </c>
      <c r="E26" s="11">
        <f t="shared" si="11"/>
        <v>137497847.76999998</v>
      </c>
      <c r="F26" s="6">
        <v>0.30282708004628583</v>
      </c>
      <c r="G26" s="11">
        <f t="shared" si="12"/>
        <v>95859776.017162174</v>
      </c>
      <c r="H26" s="5">
        <v>33718900</v>
      </c>
      <c r="I26" s="5">
        <f t="shared" si="13"/>
        <v>129578676.01716217</v>
      </c>
      <c r="J26" s="2"/>
      <c r="K26" s="7">
        <f t="shared" si="8"/>
        <v>0.89528486600182711</v>
      </c>
      <c r="L26" s="11">
        <f t="shared" si="9"/>
        <v>38343910.406864874</v>
      </c>
      <c r="M26" s="11">
        <f t="shared" si="10"/>
        <v>0</v>
      </c>
    </row>
    <row r="27" spans="1:13" ht="15.75" x14ac:dyDescent="0.3">
      <c r="A27" s="10">
        <v>2020</v>
      </c>
      <c r="B27" s="5">
        <v>174518595</v>
      </c>
      <c r="C27" s="5"/>
      <c r="D27" s="15">
        <v>0.95</v>
      </c>
      <c r="E27" s="11">
        <f t="shared" si="11"/>
        <v>165792665.25</v>
      </c>
      <c r="F27" s="6">
        <v>0.13997825778937564</v>
      </c>
      <c r="G27" s="11">
        <f t="shared" si="12"/>
        <v>142585296.81404784</v>
      </c>
      <c r="H27" s="5">
        <v>16394600</v>
      </c>
      <c r="I27" s="5">
        <f t="shared" si="13"/>
        <v>158979896.81404784</v>
      </c>
      <c r="J27" s="2"/>
      <c r="K27" s="7">
        <f t="shared" si="8"/>
        <v>0.91096250696980363</v>
      </c>
      <c r="L27" s="11">
        <f t="shared" si="9"/>
        <v>57034118.725619137</v>
      </c>
      <c r="M27" s="11">
        <f t="shared" si="10"/>
        <v>0</v>
      </c>
    </row>
    <row r="28" spans="1:13" ht="15.75" x14ac:dyDescent="0.3">
      <c r="A28" s="10">
        <v>2021</v>
      </c>
      <c r="B28" s="5">
        <v>170489887.19999999</v>
      </c>
      <c r="C28" s="5"/>
      <c r="D28" s="15">
        <v>0.95</v>
      </c>
      <c r="E28" s="11">
        <f t="shared" si="11"/>
        <v>161965392.83999997</v>
      </c>
      <c r="F28" s="6">
        <v>2.0522976218247117E-2</v>
      </c>
      <c r="G28" s="11">
        <f t="shared" si="12"/>
        <v>158641380.9345656</v>
      </c>
      <c r="H28" s="5">
        <v>2892200</v>
      </c>
      <c r="I28" s="5">
        <f t="shared" si="13"/>
        <v>161533580.9345656</v>
      </c>
      <c r="J28" s="2"/>
      <c r="K28" s="7">
        <f t="shared" si="8"/>
        <v>0.94746722862847677</v>
      </c>
      <c r="L28" s="11">
        <f t="shared" si="9"/>
        <v>63456552.373826243</v>
      </c>
      <c r="M28" s="11">
        <f t="shared" si="10"/>
        <v>0</v>
      </c>
    </row>
    <row r="29" spans="1:13" x14ac:dyDescent="0.25">
      <c r="A29" s="8"/>
      <c r="K29" s="7"/>
    </row>
    <row r="30" spans="1:13" ht="15.75" x14ac:dyDescent="0.3">
      <c r="A30" s="9" t="s">
        <v>1</v>
      </c>
      <c r="B30" s="5">
        <f>SUM(B22:B28)</f>
        <v>1053338239.5</v>
      </c>
      <c r="C30" s="5"/>
      <c r="D30" s="18">
        <f>E30/B30</f>
        <v>0.94999999999999984</v>
      </c>
      <c r="E30" s="11">
        <f t="shared" ref="E30" si="14">SUM(E22:E28)</f>
        <v>1000671327.5249999</v>
      </c>
      <c r="F30" s="5"/>
      <c r="G30" s="11">
        <f t="shared" ref="G30" si="15">SUM(G22:G28)</f>
        <v>575815467.78640509</v>
      </c>
      <c r="H30" s="5">
        <f>SUM(H22:H28)</f>
        <v>313308300</v>
      </c>
      <c r="I30" s="5">
        <f>SUM(I22:I28)</f>
        <v>889123767.78640509</v>
      </c>
      <c r="K30" s="7">
        <f>I30/B30</f>
        <v>0.84410091122150421</v>
      </c>
      <c r="L30" s="11">
        <f t="shared" ref="L30:M30" si="16">SUM(L22:L28)</f>
        <v>230326187.11456203</v>
      </c>
      <c r="M30" s="11">
        <f t="shared" si="16"/>
        <v>848147.05955963861</v>
      </c>
    </row>
  </sheetData>
  <mergeCells count="3">
    <mergeCell ref="A3:I3"/>
    <mergeCell ref="A2:M2"/>
    <mergeCell ref="A19:M19"/>
  </mergeCells>
  <phoneticPr fontId="1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"/>
  <sheetViews>
    <sheetView tabSelected="1" zoomScaleNormal="100" workbookViewId="0">
      <selection sqref="A1:I1"/>
    </sheetView>
  </sheetViews>
  <sheetFormatPr defaultColWidth="9.140625" defaultRowHeight="15" x14ac:dyDescent="0.25"/>
  <cols>
    <col min="1" max="1" width="14.7109375" style="2" customWidth="1"/>
    <col min="2" max="9" width="17" style="2" customWidth="1"/>
    <col min="10" max="16384" width="9.140625" style="2"/>
  </cols>
  <sheetData>
    <row r="1" spans="1:12" ht="17.850000000000001" customHeight="1" x14ac:dyDescent="0.25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12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12" ht="14.25" customHeight="1" x14ac:dyDescent="0.25">
      <c r="A3" s="22" t="s">
        <v>25</v>
      </c>
      <c r="B3" s="22" t="s">
        <v>28</v>
      </c>
      <c r="C3" s="24" t="s">
        <v>0</v>
      </c>
      <c r="D3" s="24"/>
      <c r="E3" s="24"/>
      <c r="F3" s="24"/>
      <c r="G3" s="24"/>
      <c r="H3" s="24"/>
      <c r="I3" s="24"/>
    </row>
    <row r="4" spans="1:12" x14ac:dyDescent="0.25">
      <c r="A4" s="22"/>
      <c r="B4" s="22"/>
      <c r="C4" s="16">
        <v>1</v>
      </c>
      <c r="D4" s="16">
        <v>2</v>
      </c>
      <c r="E4" s="16">
        <v>3</v>
      </c>
      <c r="F4" s="16">
        <v>4</v>
      </c>
      <c r="G4" s="16">
        <v>5</v>
      </c>
      <c r="H4" s="16">
        <v>6</v>
      </c>
      <c r="I4" s="16">
        <v>7</v>
      </c>
    </row>
    <row r="5" spans="1:12" ht="15.75" x14ac:dyDescent="0.3">
      <c r="A5" s="4">
        <v>2015</v>
      </c>
      <c r="B5" s="5">
        <v>53330</v>
      </c>
      <c r="C5" s="5">
        <v>712</v>
      </c>
      <c r="D5" s="5">
        <v>1513</v>
      </c>
      <c r="E5" s="5">
        <v>1533</v>
      </c>
      <c r="F5" s="5">
        <v>1538</v>
      </c>
      <c r="G5" s="5">
        <v>1542</v>
      </c>
      <c r="H5" s="5">
        <v>1545</v>
      </c>
      <c r="I5" s="5">
        <v>1546</v>
      </c>
    </row>
    <row r="6" spans="1:12" ht="15.75" x14ac:dyDescent="0.3">
      <c r="A6" s="4">
        <v>2016</v>
      </c>
      <c r="B6" s="5">
        <v>55787</v>
      </c>
      <c r="C6" s="5">
        <v>743</v>
      </c>
      <c r="D6" s="5">
        <v>1545</v>
      </c>
      <c r="E6" s="5">
        <v>1560</v>
      </c>
      <c r="F6" s="5">
        <v>1566</v>
      </c>
      <c r="G6" s="5">
        <v>1569</v>
      </c>
      <c r="H6" s="5">
        <v>1570</v>
      </c>
      <c r="I6" s="5" t="s">
        <v>2</v>
      </c>
    </row>
    <row r="7" spans="1:12" ht="15.75" x14ac:dyDescent="0.3">
      <c r="A7" s="4">
        <v>2017</v>
      </c>
      <c r="B7" s="5">
        <v>60739</v>
      </c>
      <c r="C7" s="5">
        <v>699</v>
      </c>
      <c r="D7" s="5">
        <v>1542</v>
      </c>
      <c r="E7" s="5">
        <v>1561</v>
      </c>
      <c r="F7" s="5">
        <v>1565</v>
      </c>
      <c r="G7" s="5">
        <v>1569</v>
      </c>
      <c r="H7" s="5" t="s">
        <v>2</v>
      </c>
      <c r="I7" s="5" t="s">
        <v>2</v>
      </c>
    </row>
    <row r="8" spans="1:12" ht="15.75" x14ac:dyDescent="0.3">
      <c r="A8" s="4">
        <v>2018</v>
      </c>
      <c r="B8" s="5">
        <v>66972</v>
      </c>
      <c r="C8" s="5">
        <v>858</v>
      </c>
      <c r="D8" s="5">
        <v>1892</v>
      </c>
      <c r="E8" s="5">
        <v>1911</v>
      </c>
      <c r="F8" s="5">
        <v>1919</v>
      </c>
      <c r="G8" s="5" t="s">
        <v>2</v>
      </c>
      <c r="H8" s="5" t="s">
        <v>2</v>
      </c>
      <c r="I8" s="5" t="s">
        <v>2</v>
      </c>
    </row>
    <row r="9" spans="1:12" ht="15.75" x14ac:dyDescent="0.3">
      <c r="A9" s="4">
        <v>2019</v>
      </c>
      <c r="B9" s="5">
        <v>73684</v>
      </c>
      <c r="C9" s="5">
        <v>930</v>
      </c>
      <c r="D9" s="5">
        <v>1978</v>
      </c>
      <c r="E9" s="5">
        <v>1994</v>
      </c>
      <c r="F9" s="5" t="s">
        <v>2</v>
      </c>
      <c r="G9" s="5" t="s">
        <v>2</v>
      </c>
      <c r="H9" s="5" t="s">
        <v>2</v>
      </c>
      <c r="I9" s="5" t="s">
        <v>2</v>
      </c>
    </row>
    <row r="10" spans="1:12" ht="15.75" x14ac:dyDescent="0.3">
      <c r="A10" s="4">
        <v>2020</v>
      </c>
      <c r="B10" s="5">
        <v>79666</v>
      </c>
      <c r="C10" s="5">
        <v>925</v>
      </c>
      <c r="D10" s="5">
        <v>1999</v>
      </c>
      <c r="E10" s="5" t="s">
        <v>2</v>
      </c>
      <c r="F10" s="5" t="s">
        <v>2</v>
      </c>
      <c r="G10" s="5" t="s">
        <v>2</v>
      </c>
      <c r="H10" s="5" t="s">
        <v>2</v>
      </c>
      <c r="I10" s="5" t="s">
        <v>2</v>
      </c>
    </row>
    <row r="11" spans="1:12" ht="15.75" x14ac:dyDescent="0.3">
      <c r="A11" s="4">
        <v>2021</v>
      </c>
      <c r="B11" s="5">
        <v>81203</v>
      </c>
      <c r="C11" s="5">
        <v>863</v>
      </c>
      <c r="D11" s="5" t="s">
        <v>2</v>
      </c>
      <c r="E11" s="2" t="s">
        <v>2</v>
      </c>
      <c r="F11" s="2" t="s">
        <v>2</v>
      </c>
      <c r="G11" s="2" t="s">
        <v>2</v>
      </c>
      <c r="H11" s="2" t="s">
        <v>2</v>
      </c>
      <c r="I11" s="2" t="s">
        <v>2</v>
      </c>
    </row>
    <row r="14" spans="1:12" ht="17.850000000000001" customHeight="1" x14ac:dyDescent="0.25">
      <c r="A14" s="21" t="s">
        <v>22</v>
      </c>
      <c r="B14" s="21"/>
      <c r="C14" s="21"/>
      <c r="D14" s="21"/>
      <c r="E14" s="21"/>
      <c r="F14" s="21"/>
      <c r="G14" s="21"/>
      <c r="H14" s="21"/>
      <c r="I14" s="21"/>
      <c r="J14" s="1"/>
      <c r="K14" s="1"/>
      <c r="L14" s="1"/>
    </row>
    <row r="15" spans="1:12" ht="14.2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"/>
      <c r="K15" s="1"/>
      <c r="L15" s="1"/>
    </row>
    <row r="16" spans="1:12" ht="15" customHeight="1" x14ac:dyDescent="0.25">
      <c r="A16" s="22" t="s">
        <v>25</v>
      </c>
      <c r="B16" s="22" t="s">
        <v>26</v>
      </c>
      <c r="C16" s="24" t="s">
        <v>0</v>
      </c>
      <c r="D16" s="24"/>
      <c r="E16" s="24"/>
      <c r="F16" s="24"/>
      <c r="G16" s="24"/>
      <c r="H16" s="24"/>
      <c r="I16" s="24"/>
      <c r="J16" s="1"/>
      <c r="K16" s="1"/>
      <c r="L16" s="1"/>
    </row>
    <row r="17" spans="1:12" x14ac:dyDescent="0.25">
      <c r="A17" s="22"/>
      <c r="B17" s="22"/>
      <c r="C17" s="16">
        <v>1</v>
      </c>
      <c r="D17" s="16">
        <v>2</v>
      </c>
      <c r="E17" s="16">
        <v>3</v>
      </c>
      <c r="F17" s="16">
        <v>4</v>
      </c>
      <c r="G17" s="16">
        <v>5</v>
      </c>
      <c r="H17" s="16">
        <v>6</v>
      </c>
      <c r="I17" s="16">
        <v>7</v>
      </c>
      <c r="J17" s="1"/>
      <c r="K17" s="1"/>
      <c r="L17" s="1"/>
    </row>
    <row r="18" spans="1:12" ht="15.75" x14ac:dyDescent="0.3">
      <c r="A18" s="4">
        <v>2015</v>
      </c>
      <c r="B18" s="5">
        <v>138617005.30000001</v>
      </c>
      <c r="C18" s="5">
        <v>1837400</v>
      </c>
      <c r="D18" s="5">
        <v>12388000</v>
      </c>
      <c r="E18" s="5">
        <v>28973300</v>
      </c>
      <c r="F18" s="5">
        <v>44491300</v>
      </c>
      <c r="G18" s="5">
        <v>60561500</v>
      </c>
      <c r="H18" s="5">
        <v>74547400</v>
      </c>
      <c r="I18" s="5">
        <v>90029300</v>
      </c>
    </row>
    <row r="19" spans="1:12" ht="15.75" x14ac:dyDescent="0.3">
      <c r="A19" s="4">
        <v>2016</v>
      </c>
      <c r="B19" s="5">
        <v>140556139.5</v>
      </c>
      <c r="C19" s="5">
        <v>1980500</v>
      </c>
      <c r="D19" s="5">
        <v>14282100</v>
      </c>
      <c r="E19" s="5">
        <v>30195200</v>
      </c>
      <c r="F19" s="5">
        <v>40823000</v>
      </c>
      <c r="G19" s="5">
        <v>56378600</v>
      </c>
      <c r="H19" s="5">
        <v>64674900</v>
      </c>
      <c r="I19" s="5" t="s">
        <v>2</v>
      </c>
    </row>
    <row r="20" spans="1:12" ht="15.75" x14ac:dyDescent="0.3">
      <c r="A20" s="4">
        <v>2017</v>
      </c>
      <c r="B20" s="5">
        <v>141067951.69999999</v>
      </c>
      <c r="C20" s="5">
        <v>2021900</v>
      </c>
      <c r="D20" s="5">
        <v>12785800</v>
      </c>
      <c r="E20" s="5">
        <v>26421300</v>
      </c>
      <c r="F20" s="5">
        <v>40900000</v>
      </c>
      <c r="G20" s="5">
        <v>50501200</v>
      </c>
      <c r="H20" s="5" t="s">
        <v>2</v>
      </c>
      <c r="I20" s="5" t="s">
        <v>2</v>
      </c>
    </row>
    <row r="21" spans="1:12" ht="15.75" x14ac:dyDescent="0.3">
      <c r="A21" s="4">
        <v>2018</v>
      </c>
      <c r="B21" s="5">
        <v>143354084.19999999</v>
      </c>
      <c r="C21" s="5">
        <v>2197600</v>
      </c>
      <c r="D21" s="5">
        <v>14286400</v>
      </c>
      <c r="E21" s="5">
        <v>32383500</v>
      </c>
      <c r="F21" s="5">
        <v>55097200</v>
      </c>
      <c r="G21" s="5" t="s">
        <v>2</v>
      </c>
      <c r="H21" s="5" t="s">
        <v>2</v>
      </c>
      <c r="I21" s="5" t="s">
        <v>2</v>
      </c>
    </row>
    <row r="22" spans="1:12" ht="15.75" x14ac:dyDescent="0.3">
      <c r="A22" s="4">
        <v>2019</v>
      </c>
      <c r="B22" s="5">
        <v>144734576.59999999</v>
      </c>
      <c r="C22" s="5">
        <v>2215900</v>
      </c>
      <c r="D22" s="5">
        <v>16372200</v>
      </c>
      <c r="E22" s="5">
        <v>33718900</v>
      </c>
      <c r="F22" s="5" t="s">
        <v>2</v>
      </c>
      <c r="G22" s="5" t="s">
        <v>2</v>
      </c>
      <c r="H22" s="5" t="s">
        <v>2</v>
      </c>
      <c r="I22" s="5" t="s">
        <v>2</v>
      </c>
    </row>
    <row r="23" spans="1:12" ht="15.75" x14ac:dyDescent="0.3">
      <c r="A23" s="4">
        <v>2020</v>
      </c>
      <c r="B23" s="5">
        <v>174518595</v>
      </c>
      <c r="C23" s="5">
        <v>2383700</v>
      </c>
      <c r="D23" s="5">
        <v>16394600</v>
      </c>
      <c r="E23" s="5" t="s">
        <v>2</v>
      </c>
      <c r="F23" s="5" t="s">
        <v>2</v>
      </c>
      <c r="G23" s="5" t="s">
        <v>2</v>
      </c>
      <c r="H23" s="5" t="s">
        <v>2</v>
      </c>
      <c r="I23" s="5" t="s">
        <v>2</v>
      </c>
    </row>
    <row r="24" spans="1:12" ht="15.75" x14ac:dyDescent="0.3">
      <c r="A24" s="4">
        <v>2021</v>
      </c>
      <c r="B24" s="5">
        <v>170489887.19999999</v>
      </c>
      <c r="C24" s="5">
        <v>2892200</v>
      </c>
      <c r="D24" s="5" t="s">
        <v>2</v>
      </c>
      <c r="E24" s="2" t="s">
        <v>2</v>
      </c>
      <c r="F24" s="2" t="s">
        <v>2</v>
      </c>
      <c r="G24" s="2" t="s">
        <v>2</v>
      </c>
      <c r="H24" s="2" t="s">
        <v>2</v>
      </c>
      <c r="I24" s="2" t="s">
        <v>2</v>
      </c>
      <c r="J24" s="1"/>
    </row>
    <row r="27" spans="1:12" ht="17.850000000000001" customHeight="1" x14ac:dyDescent="0.25">
      <c r="A27" s="21" t="s">
        <v>23</v>
      </c>
      <c r="B27" s="21"/>
      <c r="C27" s="21"/>
      <c r="D27" s="21"/>
      <c r="E27" s="21"/>
      <c r="F27" s="21"/>
      <c r="G27" s="21"/>
      <c r="H27" s="21"/>
      <c r="I27" s="21"/>
    </row>
    <row r="28" spans="1:12" x14ac:dyDescent="0.25">
      <c r="A28" s="23"/>
      <c r="B28" s="23"/>
      <c r="C28" s="23"/>
      <c r="D28" s="23"/>
      <c r="E28" s="23"/>
      <c r="F28" s="23"/>
      <c r="G28" s="23"/>
      <c r="H28" s="23"/>
      <c r="I28" s="23"/>
    </row>
    <row r="29" spans="1:12" ht="14.25" customHeight="1" x14ac:dyDescent="0.25">
      <c r="A29" s="22" t="s">
        <v>25</v>
      </c>
      <c r="B29" s="22" t="s">
        <v>26</v>
      </c>
      <c r="C29" s="24" t="s">
        <v>0</v>
      </c>
      <c r="D29" s="24"/>
      <c r="E29" s="24"/>
      <c r="F29" s="24"/>
      <c r="G29" s="24"/>
      <c r="H29" s="24"/>
      <c r="I29" s="24"/>
    </row>
    <row r="30" spans="1:12" x14ac:dyDescent="0.25">
      <c r="A30" s="22"/>
      <c r="B30" s="22"/>
      <c r="C30" s="16">
        <v>1</v>
      </c>
      <c r="D30" s="16">
        <v>2</v>
      </c>
      <c r="E30" s="16">
        <v>3</v>
      </c>
      <c r="F30" s="16">
        <v>4</v>
      </c>
      <c r="G30" s="16">
        <v>5</v>
      </c>
      <c r="H30" s="16">
        <v>6</v>
      </c>
      <c r="I30" s="16">
        <v>7</v>
      </c>
    </row>
    <row r="31" spans="1:12" ht="15.75" x14ac:dyDescent="0.3">
      <c r="A31" s="4">
        <v>2015</v>
      </c>
      <c r="B31" s="5">
        <v>138617005.30000001</v>
      </c>
      <c r="C31" s="5">
        <v>15341200</v>
      </c>
      <c r="D31" s="5">
        <v>42465500</v>
      </c>
      <c r="E31" s="5">
        <v>59829800</v>
      </c>
      <c r="F31" s="5">
        <v>70789100</v>
      </c>
      <c r="G31" s="5">
        <v>84168600</v>
      </c>
      <c r="H31" s="5">
        <v>99445900</v>
      </c>
      <c r="I31" s="5">
        <v>101114700</v>
      </c>
    </row>
    <row r="32" spans="1:12" ht="15.75" x14ac:dyDescent="0.3">
      <c r="A32" s="4">
        <v>2016</v>
      </c>
      <c r="B32" s="5">
        <v>140556139.5</v>
      </c>
      <c r="C32" s="5">
        <v>16736200</v>
      </c>
      <c r="D32" s="5">
        <v>47879200</v>
      </c>
      <c r="E32" s="5">
        <v>58309800</v>
      </c>
      <c r="F32" s="5">
        <v>66550400</v>
      </c>
      <c r="G32" s="5">
        <v>80660300</v>
      </c>
      <c r="H32" s="5">
        <v>91713500</v>
      </c>
      <c r="I32" s="5" t="s">
        <v>2</v>
      </c>
    </row>
    <row r="33" spans="1:9" ht="15.75" x14ac:dyDescent="0.3">
      <c r="A33" s="4">
        <v>2017</v>
      </c>
      <c r="B33" s="5">
        <v>141067951.69999999</v>
      </c>
      <c r="C33" s="5">
        <v>16939300</v>
      </c>
      <c r="D33" s="5">
        <v>41265800</v>
      </c>
      <c r="E33" s="5">
        <v>49875100</v>
      </c>
      <c r="F33" s="5">
        <v>59954200</v>
      </c>
      <c r="G33" s="5">
        <v>71036700</v>
      </c>
      <c r="H33" s="5" t="s">
        <v>2</v>
      </c>
      <c r="I33" s="5" t="s">
        <v>2</v>
      </c>
    </row>
    <row r="34" spans="1:9" ht="15.75" x14ac:dyDescent="0.3">
      <c r="A34" s="4">
        <v>2018</v>
      </c>
      <c r="B34" s="5">
        <v>143354084.19999999</v>
      </c>
      <c r="C34" s="5">
        <v>18863000</v>
      </c>
      <c r="D34" s="5">
        <v>48505500</v>
      </c>
      <c r="E34" s="5">
        <v>68737200</v>
      </c>
      <c r="F34" s="5">
        <v>99457800</v>
      </c>
      <c r="G34" s="5" t="s">
        <v>2</v>
      </c>
      <c r="H34" s="5" t="s">
        <v>2</v>
      </c>
      <c r="I34" s="5" t="s">
        <v>2</v>
      </c>
    </row>
    <row r="35" spans="1:9" ht="15.75" x14ac:dyDescent="0.3">
      <c r="A35" s="4">
        <v>2019</v>
      </c>
      <c r="B35" s="5">
        <v>144734576.59999999</v>
      </c>
      <c r="C35" s="5">
        <v>18539600</v>
      </c>
      <c r="D35" s="5">
        <v>50996000</v>
      </c>
      <c r="E35" s="5">
        <v>75584800</v>
      </c>
      <c r="F35" s="5" t="s">
        <v>2</v>
      </c>
      <c r="G35" s="5" t="s">
        <v>2</v>
      </c>
      <c r="H35" s="5" t="s">
        <v>2</v>
      </c>
      <c r="I35" s="5" t="s">
        <v>2</v>
      </c>
    </row>
    <row r="36" spans="1:9" ht="15.75" x14ac:dyDescent="0.3">
      <c r="A36" s="4">
        <v>2020</v>
      </c>
      <c r="B36" s="5">
        <v>174518595</v>
      </c>
      <c r="C36" s="5">
        <v>16238300</v>
      </c>
      <c r="D36" s="5">
        <v>47872000</v>
      </c>
      <c r="E36" s="5" t="s">
        <v>2</v>
      </c>
      <c r="F36" s="5" t="s">
        <v>2</v>
      </c>
      <c r="G36" s="5" t="s">
        <v>2</v>
      </c>
      <c r="H36" s="5" t="s">
        <v>2</v>
      </c>
      <c r="I36" s="5" t="s">
        <v>2</v>
      </c>
    </row>
    <row r="37" spans="1:9" ht="15.75" x14ac:dyDescent="0.3">
      <c r="A37" s="4">
        <v>2021</v>
      </c>
      <c r="B37" s="5">
        <v>170489887.19999999</v>
      </c>
      <c r="C37" s="5">
        <v>16928200</v>
      </c>
      <c r="D37" s="5" t="s">
        <v>2</v>
      </c>
      <c r="E37" s="2" t="s">
        <v>2</v>
      </c>
      <c r="F37" s="2" t="s">
        <v>2</v>
      </c>
      <c r="G37" s="2" t="s">
        <v>2</v>
      </c>
      <c r="H37" s="2" t="s">
        <v>2</v>
      </c>
      <c r="I37" s="2" t="s">
        <v>2</v>
      </c>
    </row>
    <row r="38" spans="1:9" x14ac:dyDescent="0.25">
      <c r="A38" s="3"/>
    </row>
    <row r="39" spans="1:9" x14ac:dyDescent="0.25">
      <c r="A39" s="3"/>
    </row>
    <row r="40" spans="1:9" ht="14.25" customHeight="1" x14ac:dyDescent="0.25">
      <c r="A40" s="21" t="s">
        <v>24</v>
      </c>
      <c r="B40" s="21"/>
      <c r="C40" s="21"/>
      <c r="D40" s="21"/>
      <c r="E40" s="21"/>
      <c r="F40" s="21"/>
      <c r="G40" s="21"/>
      <c r="H40" s="21"/>
      <c r="I40" s="21"/>
    </row>
    <row r="41" spans="1:9" x14ac:dyDescent="0.25">
      <c r="A41" s="23"/>
      <c r="B41" s="23"/>
      <c r="C41" s="23"/>
      <c r="D41" s="23"/>
      <c r="E41" s="23"/>
      <c r="F41" s="23"/>
      <c r="G41" s="23"/>
      <c r="H41" s="23"/>
      <c r="I41" s="23"/>
    </row>
    <row r="42" spans="1:9" x14ac:dyDescent="0.25">
      <c r="A42" s="22" t="s">
        <v>25</v>
      </c>
      <c r="B42" s="22" t="s">
        <v>27</v>
      </c>
      <c r="C42" s="24" t="s">
        <v>0</v>
      </c>
      <c r="D42" s="24"/>
      <c r="E42" s="24"/>
      <c r="F42" s="24"/>
      <c r="G42" s="24"/>
      <c r="H42" s="24"/>
      <c r="I42" s="24"/>
    </row>
    <row r="43" spans="1:9" x14ac:dyDescent="0.25">
      <c r="A43" s="22"/>
      <c r="B43" s="22"/>
      <c r="C43" s="16">
        <v>1</v>
      </c>
      <c r="D43" s="16">
        <v>2</v>
      </c>
      <c r="E43" s="16">
        <v>3</v>
      </c>
      <c r="F43" s="16">
        <v>4</v>
      </c>
      <c r="G43" s="16">
        <v>5</v>
      </c>
      <c r="H43" s="16">
        <v>6</v>
      </c>
      <c r="I43" s="16">
        <v>7</v>
      </c>
    </row>
    <row r="44" spans="1:9" ht="15.75" x14ac:dyDescent="0.3">
      <c r="A44" s="4">
        <v>2015</v>
      </c>
      <c r="B44" s="5">
        <v>1546</v>
      </c>
      <c r="C44" s="17">
        <v>87</v>
      </c>
      <c r="D44" s="5">
        <v>751</v>
      </c>
      <c r="E44" s="5">
        <v>1190</v>
      </c>
      <c r="F44" s="5">
        <v>1347</v>
      </c>
      <c r="G44" s="5">
        <v>1421</v>
      </c>
      <c r="H44" s="5">
        <v>1461</v>
      </c>
      <c r="I44" s="5">
        <v>1492</v>
      </c>
    </row>
    <row r="45" spans="1:9" ht="15.75" x14ac:dyDescent="0.3">
      <c r="A45" s="4">
        <v>2016</v>
      </c>
      <c r="B45" s="5">
        <v>1570</v>
      </c>
      <c r="C45" s="5">
        <v>127</v>
      </c>
      <c r="D45" s="5">
        <v>799</v>
      </c>
      <c r="E45" s="5">
        <v>1241</v>
      </c>
      <c r="F45" s="5">
        <v>1381</v>
      </c>
      <c r="G45" s="5">
        <v>1453</v>
      </c>
      <c r="H45" s="5">
        <v>1487</v>
      </c>
      <c r="I45" s="5" t="s">
        <v>2</v>
      </c>
    </row>
    <row r="46" spans="1:9" ht="15.75" x14ac:dyDescent="0.3">
      <c r="A46" s="4">
        <v>2017</v>
      </c>
      <c r="B46" s="5">
        <v>1569</v>
      </c>
      <c r="C46" s="5">
        <v>125</v>
      </c>
      <c r="D46" s="5">
        <v>771</v>
      </c>
      <c r="E46" s="5">
        <v>1226</v>
      </c>
      <c r="F46" s="5">
        <v>1374</v>
      </c>
      <c r="G46" s="5">
        <v>1456</v>
      </c>
      <c r="H46" s="5" t="s">
        <v>2</v>
      </c>
      <c r="I46" s="5" t="s">
        <v>2</v>
      </c>
    </row>
    <row r="47" spans="1:9" ht="15.75" x14ac:dyDescent="0.3">
      <c r="A47" s="4">
        <v>2018</v>
      </c>
      <c r="B47" s="5">
        <v>1919</v>
      </c>
      <c r="C47" s="5">
        <v>165</v>
      </c>
      <c r="D47" s="5">
        <v>944</v>
      </c>
      <c r="E47" s="5">
        <v>1546</v>
      </c>
      <c r="F47" s="5">
        <v>1724</v>
      </c>
      <c r="G47" s="5" t="s">
        <v>2</v>
      </c>
      <c r="H47" s="5" t="s">
        <v>2</v>
      </c>
      <c r="I47" s="5" t="s">
        <v>2</v>
      </c>
    </row>
    <row r="48" spans="1:9" ht="15.75" x14ac:dyDescent="0.3">
      <c r="A48" s="4">
        <v>2019</v>
      </c>
      <c r="B48" s="5">
        <v>1994</v>
      </c>
      <c r="C48" s="5">
        <v>167</v>
      </c>
      <c r="D48" s="5">
        <v>1087</v>
      </c>
      <c r="E48" s="5">
        <v>1673</v>
      </c>
      <c r="F48" s="5" t="s">
        <v>2</v>
      </c>
      <c r="G48" s="5" t="s">
        <v>2</v>
      </c>
      <c r="H48" s="5" t="s">
        <v>2</v>
      </c>
      <c r="I48" s="5" t="s">
        <v>2</v>
      </c>
    </row>
    <row r="49" spans="1:9" ht="15.75" x14ac:dyDescent="0.3">
      <c r="A49" s="4">
        <v>2020</v>
      </c>
      <c r="B49" s="5">
        <v>1999</v>
      </c>
      <c r="C49" s="5">
        <v>198</v>
      </c>
      <c r="D49" s="5">
        <v>1120</v>
      </c>
      <c r="E49" s="5" t="s">
        <v>2</v>
      </c>
      <c r="F49" s="5" t="s">
        <v>2</v>
      </c>
      <c r="G49" s="5" t="s">
        <v>2</v>
      </c>
      <c r="H49" s="5" t="s">
        <v>2</v>
      </c>
      <c r="I49" s="5" t="s">
        <v>2</v>
      </c>
    </row>
    <row r="50" spans="1:9" ht="17.850000000000001" customHeight="1" x14ac:dyDescent="0.3">
      <c r="A50" s="4">
        <v>2021</v>
      </c>
      <c r="B50" s="5">
        <v>863</v>
      </c>
      <c r="C50" s="5">
        <v>247</v>
      </c>
      <c r="D50" s="5" t="s">
        <v>2</v>
      </c>
      <c r="E50" s="2" t="s">
        <v>2</v>
      </c>
      <c r="F50" s="2" t="s">
        <v>2</v>
      </c>
      <c r="G50" s="2" t="s">
        <v>2</v>
      </c>
      <c r="H50" s="2" t="s">
        <v>2</v>
      </c>
      <c r="I50" s="2" t="s">
        <v>2</v>
      </c>
    </row>
  </sheetData>
  <mergeCells count="20">
    <mergeCell ref="A42:A43"/>
    <mergeCell ref="B42:B43"/>
    <mergeCell ref="C42:I42"/>
    <mergeCell ref="A29:A30"/>
    <mergeCell ref="B29:B30"/>
    <mergeCell ref="C29:I29"/>
    <mergeCell ref="A40:I40"/>
    <mergeCell ref="A41:I41"/>
    <mergeCell ref="A27:I27"/>
    <mergeCell ref="A1:I1"/>
    <mergeCell ref="A2:I2"/>
    <mergeCell ref="A3:A4"/>
    <mergeCell ref="A28:I28"/>
    <mergeCell ref="B3:B4"/>
    <mergeCell ref="C3:I3"/>
    <mergeCell ref="A14:I14"/>
    <mergeCell ref="A16:A17"/>
    <mergeCell ref="B16:B17"/>
    <mergeCell ref="C16:I16"/>
    <mergeCell ref="A15:I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Standard Content" ma:contentTypeID="0x0101008CA7A4F8331B45C7B0D3158B4994D0CA0200BD2A692CFD66A941B2B82EF45B0E040E" ma:contentTypeVersion="22" ma:contentTypeDescription="Create a new document." ma:contentTypeScope="" ma:versionID="0d455c741b6015f1f8bfec7c4d7a5490">
  <xsd:schema xmlns:xsd="http://www.w3.org/2001/XMLSchema" xmlns:xs="http://www.w3.org/2001/XMLSchema" xmlns:p="http://schemas.microsoft.com/office/2006/metadata/properties" xmlns:ns1="814d62cb-2db6-4c25-ab62-b9075facbc11" targetNamespace="http://schemas.microsoft.com/office/2006/metadata/properties" ma:root="true" ma:fieldsID="932e2b43991d8cf04da7b18cbb69eaa4" ns1:_="">
    <xsd:import namespace="814d62cb-2db6-4c25-ab62-b9075facbc11"/>
    <xsd:element name="properties">
      <xsd:complexType>
        <xsd:sequence>
          <xsd:element name="documentManagement">
            <xsd:complexType>
              <xsd:all>
                <xsd:element ref="ns1:_dlc_DocIdUrl" minOccurs="0"/>
                <xsd:element ref="ns1:APRADescription" minOccurs="0"/>
                <xsd:element ref="ns1:APRAActivityID" minOccurs="0"/>
                <xsd:element ref="ns1:APRASecurityClassification"/>
                <xsd:element ref="ns1:APRAKeywords" minOccurs="0"/>
                <xsd:element ref="ns1:APRADate" minOccurs="0"/>
                <xsd:element ref="ns1:APRAOwner" minOccurs="0"/>
                <xsd:element ref="ns1:APRAApprovedBy" minOccurs="0"/>
                <xsd:element ref="ns1:APRAApprovalDate" minOccurs="0"/>
                <xsd:element ref="ns1:APRAEntityID" minOccurs="0"/>
                <xsd:element ref="ns1:APRAEntityName" minOccurs="0"/>
                <xsd:element ref="ns1:Received" minOccurs="0"/>
                <xsd:element ref="ns1:From-Address" minOccurs="0"/>
                <xsd:element ref="ns1:To-Address" minOccurs="0"/>
                <xsd:element ref="ns1:Attachment" minOccurs="0"/>
                <xsd:element ref="ns1:Conversation" minOccurs="0"/>
                <xsd:element ref="ns1:APRADocScanCheck" minOccurs="0"/>
                <xsd:element ref="ns1:j163382b748246d3b6e7caae71dbeeb0" minOccurs="0"/>
                <xsd:element ref="ns1:f284b4f8578a44cfae4f67a86df81119" minOccurs="0"/>
                <xsd:element ref="ns1:_dlc_DocIdPersistId" minOccurs="0"/>
                <xsd:element ref="ns1:i05115a133414b4dabee2531e4b46b67" minOccurs="0"/>
                <xsd:element ref="ns1:h67caa35a4114acd8e15fe89b3f29f9e" minOccurs="0"/>
                <xsd:element ref="ns1:pa005173035e41c3986b37b8e650f3ef" minOccurs="0"/>
                <xsd:element ref="ns1:p10c80fc2da942ae8f2ea9b33b6ea0ba" minOccurs="0"/>
                <xsd:element ref="ns1:ka2715b9eb154114a4f57d7fbf82ec75" minOccurs="0"/>
                <xsd:element ref="ns1:TaxCatchAll" minOccurs="0"/>
                <xsd:element ref="ns1:i08e72d8ce2b4ffa9361f9f4e0a63abc" minOccurs="0"/>
                <xsd:element ref="ns1:TaxCatchAllLabel" minOccurs="0"/>
                <xsd:element ref="ns1:ic4067bd02f14cf3a95ad35878404a71" minOccurs="0"/>
                <xsd:element ref="ns1:l003ee8eff60461aa1bd0027aba92ea4" minOccurs="0"/>
                <xsd:element ref="ns1:b37d8d7e823543f58f89056343a9035c" minOccurs="0"/>
                <xsd:element ref="ns1:_dlc_DocId" minOccurs="0"/>
                <xsd:element ref="ns1:aa36a5a650d54f768f171f4d17b8b238" minOccurs="0"/>
                <xsd:element ref="ns1:j724204a644741eb9f777fcb03fe8840" minOccurs="0"/>
                <xsd:element ref="ns1:m2df5fdf6d1643b4a596982762bb3d00" minOccurs="0"/>
                <xsd:element ref="ns1:k4bcc0d734474fea9fb713d9c415b4b0" minOccurs="0"/>
                <xsd:element ref="ns1:d9a849fd1b8e46ada0321eb0681a10ee" minOccurs="0"/>
                <xsd:element ref="ns1:APRAMeetingDate" minOccurs="0"/>
                <xsd:element ref="ns1:APRAMeeting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d62cb-2db6-4c25-ab62-b9075facbc11" elementFormDefault="qualified">
    <xsd:import namespace="http://schemas.microsoft.com/office/2006/documentManagement/types"/>
    <xsd:import namespace="http://schemas.microsoft.com/office/infopath/2007/PartnerControls"/>
    <xsd:element name="_dlc_DocIdUrl" ma:index="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PRADescription" ma:index="3" nillable="true" ma:displayName="Description" ma:internalName="APRADescription" ma:readOnly="false">
      <xsd:simpleType>
        <xsd:restriction base="dms:Note"/>
      </xsd:simpleType>
    </xsd:element>
    <xsd:element name="APRAActivityID" ma:index="4" nillable="true" ma:displayName="Activity ID" ma:internalName="APRAActivityID" ma:readOnly="false">
      <xsd:simpleType>
        <xsd:restriction base="dms:Text"/>
      </xsd:simpleType>
    </xsd:element>
    <xsd:element name="APRASecurityClassification" ma:index="8" ma:displayName="Security classification" ma:default="DLM: For Official Use Only" ma:hidden="true" ma:internalName="APRASecurityClassification" ma:readOnly="false">
      <xsd:simpleType>
        <xsd:restriction base="dms:Choice"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"/>
          <xsd:enumeration value="PROTECTED: Sensitive: Cabinet"/>
          <xsd:enumeration value="UNOFFICIAL"/>
        </xsd:restriction>
      </xsd:simpleType>
    </xsd:element>
    <xsd:element name="APRAKeywords" ma:index="16" nillable="true" ma:displayName="Keywords" ma:internalName="APRAKeywords" ma:readOnly="false">
      <xsd:simpleType>
        <xsd:restriction base="dms:Text"/>
      </xsd:simpleType>
    </xsd:element>
    <xsd:element name="APRADate" ma:index="18" nillable="true" ma:displayName="Date" ma:format="DateOnly" ma:internalName="APRADate" ma:readOnly="false">
      <xsd:simpleType>
        <xsd:restriction base="dms:DateTime"/>
      </xsd:simpleType>
    </xsd:element>
    <xsd:element name="APRAOwner" ma:index="21" nillable="true" ma:displayName="Owner" ma:list="UserInfo" ma:internalName="APRAOwn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RAApprovedBy" ma:index="22" nillable="true" ma:displayName="Approved by" ma:list="UserInfo" ma:internalName="APRAApprovedBy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RAApprovalDate" ma:index="23" nillable="true" ma:displayName="Approval date" ma:format="DateOnly" ma:internalName="APRAApprovalDate" ma:readOnly="false">
      <xsd:simpleType>
        <xsd:restriction base="dms:DateTime"/>
      </xsd:simpleType>
    </xsd:element>
    <xsd:element name="APRAEntityID" ma:index="24" nillable="true" ma:displayName="Entity ID" ma:internalName="APRAEntityID" ma:readOnly="true">
      <xsd:simpleType>
        <xsd:restriction base="dms:Text"/>
      </xsd:simpleType>
    </xsd:element>
    <xsd:element name="APRAEntityName" ma:index="25" nillable="true" ma:displayName="Entity name" ma:internalName="APRAEntityName" ma:readOnly="true">
      <xsd:simpleType>
        <xsd:restriction base="dms:Text"/>
      </xsd:simpleType>
    </xsd:element>
    <xsd:element name="Received" ma:index="28" nillable="true" ma:displayName="Received" ma:format="DateTime" ma:internalName="Received" ma:readOnly="true">
      <xsd:simpleType>
        <xsd:restriction base="dms:DateTime"/>
      </xsd:simpleType>
    </xsd:element>
    <xsd:element name="From-Address" ma:index="29" nillable="true" ma:displayName="From-Address" ma:internalName="From_x002d_Address" ma:readOnly="true">
      <xsd:simpleType>
        <xsd:restriction base="dms:Text"/>
      </xsd:simpleType>
    </xsd:element>
    <xsd:element name="To-Address" ma:index="30" nillable="true" ma:displayName="To-Address" ma:internalName="To_x002d_Address" ma:readOnly="true">
      <xsd:simpleType>
        <xsd:restriction base="dms:Text"/>
      </xsd:simpleType>
    </xsd:element>
    <xsd:element name="Attachment" ma:index="31" nillable="true" ma:displayName="Attachment" ma:internalName="Attachment" ma:readOnly="true">
      <xsd:simpleType>
        <xsd:restriction base="dms:Boolean"/>
      </xsd:simpleType>
    </xsd:element>
    <xsd:element name="Conversation" ma:index="32" nillable="true" ma:displayName="Conversation" ma:internalName="Conversation" ma:readOnly="true">
      <xsd:simpleType>
        <xsd:restriction base="dms:Text"/>
      </xsd:simpleType>
    </xsd:element>
    <xsd:element name="APRADocScanCheck" ma:index="33" nillable="true" ma:displayName="Scanned document checked" ma:default="0" ma:internalName="APRADocScanCheck" ma:readOnly="false">
      <xsd:simpleType>
        <xsd:restriction base="dms:Boolean"/>
      </xsd:simpleType>
    </xsd:element>
    <xsd:element name="j163382b748246d3b6e7caae71dbeeb0" ma:index="34" ma:taxonomy="true" ma:internalName="j163382b748246d3b6e7caae71dbeeb0" ma:taxonomyFieldName="APRAStatus" ma:displayName="Status" ma:readOnly="false" ma:default="1;#Draft|0e1556d2-3fe8-443a-ada7-3620563b46b3" ma:fieldId="{3163382b-7482-46d3-b6e7-caae71dbeeb0}" ma:sspId="8aef97a4-ded2-4e4a-9fbc-e666dae3ecd2" ma:termSetId="7eb4e65e-417b-4c63-9676-ecbbffa46f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284b4f8578a44cfae4f67a86df81119" ma:index="35" nillable="true" ma:taxonomy="true" ma:internalName="f284b4f8578a44cfae4f67a86df81119" ma:taxonomyFieldName="APRAReportingGroup" ma:displayName="Reporting group" ma:readOnly="true" ma:fieldId="{f284b4f8-578a-44cf-ae4f-67a86df81119}" ma:sspId="8aef97a4-ded2-4e4a-9fbc-e666dae3ecd2" ma:termSetId="c09f06e2-9097-495c-bd1d-5eef1197c3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i05115a133414b4dabee2531e4b46b67" ma:index="39" ma:taxonomy="true" ma:internalName="i05115a133414b4dabee2531e4b46b67" ma:taxonomyFieldName="APRAActivity" ma:displayName="Activity" ma:readOnly="false" ma:fieldId="{205115a1-3341-4b4d-abee-2531e4b46b67}" ma:taxonomyMulti="true" ma:sspId="8aef97a4-ded2-4e4a-9fbc-e666dae3ecd2" ma:termSetId="0a2aee47-fbed-4b43-b934-0547b3421a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67caa35a4114acd8e15fe89b3f29f9e" ma:index="40" ma:taxonomy="true" ma:internalName="h67caa35a4114acd8e15fe89b3f29f9e" ma:taxonomyFieldName="APRADocumentType" ma:displayName="Document type" ma:readOnly="false" ma:fieldId="{167caa35-a411-4acd-8e15-fe89b3f29f9e}" ma:taxonomyMulti="true" ma:sspId="8aef97a4-ded2-4e4a-9fbc-e666dae3ecd2" ma:termSetId="af1c35f7-5763-4cde-bc1a-b0c7e164f1e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005173035e41c3986b37b8e650f3ef" ma:index="41" nillable="true" ma:taxonomy="true" ma:internalName="pa005173035e41c3986b37b8e650f3ef" ma:taxonomyFieldName="APRAExternalOrganisation" ma:displayName="External organisation" ma:readOnly="false" ma:fieldId="{9a005173-035e-41c3-986b-37b8e650f3ef}" ma:taxonomyMulti="true" ma:sspId="8aef97a4-ded2-4e4a-9fbc-e666dae3ecd2" ma:termSetId="8f5dd4ac-0a4b-4ffd-a2d2-a2e85755e1c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10c80fc2da942ae8f2ea9b33b6ea0ba" ma:index="43" nillable="true" ma:taxonomy="true" ma:internalName="p10c80fc2da942ae8f2ea9b33b6ea0ba" ma:taxonomyFieldName="APRACostCentre" ma:displayName="Cost Centre/Team" ma:readOnly="false" ma:fieldId="{910c80fc-2da9-42ae-8f2e-a9b33b6ea0ba}" ma:taxonomyMulti="true" ma:sspId="8aef97a4-ded2-4e4a-9fbc-e666dae3ecd2" ma:termSetId="f265c3b6-05fc-4e2c-ba60-4d4988c2d8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2715b9eb154114a4f57d7fbf82ec75" ma:index="45" nillable="true" ma:taxonomy="true" ma:internalName="ka2715b9eb154114a4f57d7fbf82ec75" ma:taxonomyFieldName="APRAPeriod" ma:displayName="Period" ma:readOnly="false" ma:fieldId="{4a2715b9-eb15-4114-a4f5-7d7fbf82ec75}" ma:taxonomyMulti="true" ma:sspId="8aef97a4-ded2-4e4a-9fbc-e666dae3ecd2" ma:termSetId="1a5cf56a-d80d-4891-bac9-68519ce5a3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46" nillable="true" ma:displayName="Taxonomy Catch All Column" ma:hidden="true" ma:list="{daec4cee-bc29-40dd-9633-3369b11337a8}" ma:internalName="TaxCatchAll" ma:showField="CatchAllData" ma:web="ad6dddf9-383b-42a4-9cb2-33e024a97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08e72d8ce2b4ffa9361f9f4e0a63abc" ma:index="47" nillable="true" ma:taxonomy="true" ma:internalName="i08e72d8ce2b4ffa9361f9f4e0a63abc" ma:taxonomyFieldName="APRAYear" ma:displayName="Year" ma:readOnly="false" ma:fieldId="{208e72d8-ce2b-4ffa-9361-f9f4e0a63abc}" ma:taxonomyMulti="true" ma:sspId="8aef97a4-ded2-4e4a-9fbc-e666dae3ecd2" ma:termSetId="b4e5147a-ac61-437a-b431-73cf5e3f5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48" nillable="true" ma:displayName="Taxonomy Catch All Column1" ma:hidden="true" ma:list="{daec4cee-bc29-40dd-9633-3369b11337a8}" ma:internalName="TaxCatchAllLabel" ma:readOnly="true" ma:showField="CatchAllDataLabel" ma:web="ad6dddf9-383b-42a4-9cb2-33e024a97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c4067bd02f14cf3a95ad35878404a71" ma:index="49" nillable="true" ma:taxonomy="true" ma:internalName="ic4067bd02f14cf3a95ad35878404a71" ma:taxonomyFieldName="APRAIRTR" ma:displayName="Industry risk/thematic review" ma:readOnly="false" ma:fieldId="{2c4067bd-02f1-4cf3-a95a-d35878404a71}" ma:taxonomyMulti="true" ma:sspId="8aef97a4-ded2-4e4a-9fbc-e666dae3ecd2" ma:termSetId="6721df7c-916a-435f-a198-7feb96db397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03ee8eff60461aa1bd0027aba92ea4" ma:index="50" nillable="true" ma:taxonomy="true" ma:internalName="l003ee8eff60461aa1bd0027aba92ea4" ma:taxonomyFieldName="APRAIndustry" ma:displayName="Industry/Sector" ma:readOnly="false" ma:fieldId="{5003ee8e-ff60-461a-a1bd-0027aba92ea4}" ma:taxonomyMulti="true" ma:sspId="8aef97a4-ded2-4e4a-9fbc-e666dae3ecd2" ma:termSetId="d46a36ff-b81c-47a6-84c2-b6a574ca6a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37d8d7e823543f58f89056343a9035c" ma:index="51" nillable="true" ma:taxonomy="true" ma:internalName="b37d8d7e823543f58f89056343a9035c" ma:taxonomyFieldName="APRALegislation" ma:displayName="Legislation" ma:readOnly="false" ma:fieldId="{b37d8d7e-8235-43f5-8f89-056343a9035c}" ma:taxonomyMulti="true" ma:sspId="8aef97a4-ded2-4e4a-9fbc-e666dae3ecd2" ma:termSetId="67e0a470-b4af-4691-908a-b900ee38db3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5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aa36a5a650d54f768f171f4d17b8b238" ma:index="53" nillable="true" ma:taxonomy="true" ma:internalName="aa36a5a650d54f768f171f4d17b8b238" ma:taxonomyFieldName="APRAPRSG" ma:displayName="Prudential/Reporting Standards and Guidance" ma:readOnly="false" ma:fieldId="{aa36a5a6-50d5-4f76-8f17-1f4d17b8b238}" ma:taxonomyMulti="true" ma:sspId="8aef97a4-ded2-4e4a-9fbc-e666dae3ecd2" ma:termSetId="1abfbd64-a7ba-41ad-bd44-677dfc6b15d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724204a644741eb9f777fcb03fe8840" ma:index="55" nillable="true" ma:taxonomy="true" ma:internalName="j724204a644741eb9f777fcb03fe8840" ma:taxonomyFieldName="APRACategory" ma:displayName="Category" ma:readOnly="false" ma:fieldId="{3724204a-6447-41eb-9f77-7fcb03fe8840}" ma:taxonomyMulti="true" ma:sspId="8aef97a4-ded2-4e4a-9fbc-e666dae3ecd2" ma:termSetId="41464afd-e131-42da-a884-f3396a619f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2df5fdf6d1643b4a596982762bb3d00" ma:index="56" nillable="true" ma:taxonomy="true" ma:internalName="m2df5fdf6d1643b4a596982762bb3d00" ma:taxonomyFieldName="APRAPeerGroup" ma:displayName="Peer group" ma:readOnly="true" ma:fieldId="{62df5fdf-6d16-43b4-a596-982762bb3d00}" ma:sspId="8aef97a4-ded2-4e4a-9fbc-e666dae3ecd2" ma:termSetId="c3795591-82c1-4a32-b59e-800e245eddf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4bcc0d734474fea9fb713d9c415b4b0" ma:index="57" nillable="true" ma:taxonomy="true" ma:internalName="k4bcc0d734474fea9fb713d9c415b4b0" ma:taxonomyFieldName="APRAEntityAdviceSupport" ma:displayName="Entity (advice/support)" ma:readOnly="false" ma:fieldId="{44bcc0d7-3447-4fea-9fb7-13d9c415b4b0}" ma:taxonomyMulti="true" ma:sspId="8aef97a4-ded2-4e4a-9fbc-e666dae3ecd2" ma:termSetId="65e4e273-0c24-4815-bb8d-38cd0e8111f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9a849fd1b8e46ada0321eb0681a10ee" ma:index="59" nillable="true" ma:taxonomy="true" ma:internalName="d9a849fd1b8e46ada0321eb0681a10ee" ma:taxonomyFieldName="IT_x0020_system_x0020_type" ma:displayName="IT system type" ma:readOnly="false" ma:default="" ma:fieldId="{d9a849fd-1b8e-46ad-a032-1eb0681a10ee}" ma:sspId="8aef97a4-ded2-4e4a-9fbc-e666dae3ecd2" ma:termSetId="a68d55e5-4bde-43c7-bab2-2f4763c2c76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PRAMeetingDate" ma:index="61" nillable="true" ma:displayName="Meeting date" ma:format="DateOnly" ma:internalName="APRAMeetingDate" ma:readOnly="false">
      <xsd:simpleType>
        <xsd:restriction base="dms:DateTime"/>
      </xsd:simpleType>
    </xsd:element>
    <xsd:element name="APRAMeetingNumber" ma:index="62" nillable="true" ma:displayName="Meeting no." ma:internalName="APRAMeetingNumber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4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C039B4D-0CCE-4D29-B61F-87DC9DBAB7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5495BB-8B50-4803-835E-04435415D756}"/>
</file>

<file path=customXml/itemProps3.xml><?xml version="1.0" encoding="utf-8"?>
<ds:datastoreItem xmlns:ds="http://schemas.openxmlformats.org/officeDocument/2006/customXml" ds:itemID="{B59C8CF8-5691-4F39-A35B-F4C264D1A533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814d62cb-2db6-4c25-ab62-b9075facbc11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F6BF109-4823-41E9-A650-5D047D2844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d62cb-2db6-4c25-ab62-b9075facbc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4C5861B-ED91-4052-9F1A-E735A1A97F5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ABC Valuation Basis Dec 2021</vt:lpstr>
      <vt:lpstr>ABC Valuation Data Dec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ncpd_level_1_-_claim_data_reports_december_2018_national</dc:title>
  <dc:creator/>
  <cp:keywords>[SEC=UNCLASSIFIED]</cp:keywords>
  <cp:lastModifiedBy/>
  <dcterms:created xsi:type="dcterms:W3CDTF">2006-09-16T00:00:00Z</dcterms:created>
  <dcterms:modified xsi:type="dcterms:W3CDTF">2021-04-14T03:18:32Z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Value_Header">
    <vt:lpwstr>UNCLASSIFIED</vt:lpwstr>
  </property>
  <property fmtid="{D5CDD505-2E9C-101B-9397-08002B2CF9AE}" pid="3" name="PM_ProtectiveMarkingValue_Footer">
    <vt:lpwstr>UNCLASSIFIED</vt:lpwstr>
  </property>
  <property fmtid="{D5CDD505-2E9C-101B-9397-08002B2CF9AE}" pid="4" name="PM_Caveats_Count">
    <vt:lpwstr>0</vt:lpwstr>
  </property>
  <property fmtid="{D5CDD505-2E9C-101B-9397-08002B2CF9AE}" pid="5" name="PM_Originator_Hash_SHA1">
    <vt:lpwstr>0A2CCA76AC5E3B4F6C98BF6272BA506E780CE305</vt:lpwstr>
  </property>
  <property fmtid="{D5CDD505-2E9C-101B-9397-08002B2CF9AE}" pid="6" name="PM_SecurityClassification">
    <vt:lpwstr>UNCLASSIFIED</vt:lpwstr>
  </property>
  <property fmtid="{D5CDD505-2E9C-101B-9397-08002B2CF9AE}" pid="7" name="PM_DisplayValueSecClassificationWithQualifier">
    <vt:lpwstr>UNCLASSIFIED</vt:lpwstr>
  </property>
  <property fmtid="{D5CDD505-2E9C-101B-9397-08002B2CF9AE}" pid="8" name="PM_Qualifier">
    <vt:lpwstr/>
  </property>
  <property fmtid="{D5CDD505-2E9C-101B-9397-08002B2CF9AE}" pid="9" name="PM_Hash_SHA1">
    <vt:lpwstr>0A60109AB8BF72745D24759293D7BB6392F21255</vt:lpwstr>
  </property>
  <property fmtid="{D5CDD505-2E9C-101B-9397-08002B2CF9AE}" pid="10" name="PM_ProtectiveMarkingImage_Header">
    <vt:lpwstr>C:\Program Files (x86)\Common Files\janusNET Shared\janusSEAL\Images\DocumentSlashBlue.png</vt:lpwstr>
  </property>
  <property fmtid="{D5CDD505-2E9C-101B-9397-08002B2CF9AE}" pid="11" name="PM_InsertionValue">
    <vt:lpwstr>UNCLASSIFIED</vt:lpwstr>
  </property>
  <property fmtid="{D5CDD505-2E9C-101B-9397-08002B2CF9AE}" pid="12" name="PM_ProtectiveMarkingImage_Footer">
    <vt:lpwstr>C:\Program Files (x86)\Common Files\janusNET Shared\janusSEAL\Images\DocumentSlashBlue.png</vt:lpwstr>
  </property>
  <property fmtid="{D5CDD505-2E9C-101B-9397-08002B2CF9AE}" pid="13" name="PM_Namespace">
    <vt:lpwstr>gov.au</vt:lpwstr>
  </property>
  <property fmtid="{D5CDD505-2E9C-101B-9397-08002B2CF9AE}" pid="14" name="PM_Version">
    <vt:lpwstr>2012.3</vt:lpwstr>
  </property>
  <property fmtid="{D5CDD505-2E9C-101B-9397-08002B2CF9AE}" pid="15" name="PM_Originating_FileId">
    <vt:lpwstr>2B64349B0109457EB73D8C66D28AD4E9</vt:lpwstr>
  </property>
  <property fmtid="{D5CDD505-2E9C-101B-9397-08002B2CF9AE}" pid="16" name="PM_OriginationTimeStamp">
    <vt:lpwstr>2019-06-21T02:35:49Z</vt:lpwstr>
  </property>
  <property fmtid="{D5CDD505-2E9C-101B-9397-08002B2CF9AE}" pid="17" name="PM_Hash_Version">
    <vt:lpwstr>2016.1</vt:lpwstr>
  </property>
  <property fmtid="{D5CDD505-2E9C-101B-9397-08002B2CF9AE}" pid="18" name="PM_Hash_Salt_Prev">
    <vt:lpwstr>821589598069727F45087BB34B0D3BEA</vt:lpwstr>
  </property>
  <property fmtid="{D5CDD505-2E9C-101B-9397-08002B2CF9AE}" pid="19" name="PM_Hash_Salt">
    <vt:lpwstr>821589598069727F45087BB34B0D3BEA</vt:lpwstr>
  </property>
  <property fmtid="{D5CDD505-2E9C-101B-9397-08002B2CF9AE}" pid="20" name="PM_PrintOutPlacement_XLS">
    <vt:lpwstr/>
  </property>
  <property fmtid="{D5CDD505-2E9C-101B-9397-08002B2CF9AE}" pid="21" name="ContentTypeId">
    <vt:lpwstr>0x01010039FCBB976C53F54F87893E96891BF51F</vt:lpwstr>
  </property>
  <property fmtid="{D5CDD505-2E9C-101B-9397-08002B2CF9AE}" pid="22" name="APRAPeriod">
    <vt:lpwstr/>
  </property>
  <property fmtid="{D5CDD505-2E9C-101B-9397-08002B2CF9AE}" pid="23" name="APRAActivity">
    <vt:lpwstr>94;#Publication|ab25b00f-2385-4d0f-89e2-cf0b96f3cce8</vt:lpwstr>
  </property>
  <property fmtid="{D5CDD505-2E9C-101B-9397-08002B2CF9AE}" pid="24" name="APRAYear">
    <vt:lpwstr>386;#2019|7f488d12-1aa7-4fe3-8821-bfe8262e80d0</vt:lpwstr>
  </property>
  <property fmtid="{D5CDD505-2E9C-101B-9397-08002B2CF9AE}" pid="25" name="APRAIndustry">
    <vt:lpwstr>8;#GI|9e6b8d6f-8851-e311-9e2e-005056b54f10</vt:lpwstr>
  </property>
  <property fmtid="{D5CDD505-2E9C-101B-9397-08002B2CF9AE}" pid="26" name="APRAPRSG">
    <vt:lpwstr/>
  </property>
  <property fmtid="{D5CDD505-2E9C-101B-9397-08002B2CF9AE}" pid="27" name="_dlc_DocIdItemGuid">
    <vt:lpwstr>1c143119-b500-4537-9bb2-2953c19a18d9</vt:lpwstr>
  </property>
  <property fmtid="{D5CDD505-2E9C-101B-9397-08002B2CF9AE}" pid="28" name="IsLocked">
    <vt:lpwstr>Yes</vt:lpwstr>
  </property>
  <property fmtid="{D5CDD505-2E9C-101B-9397-08002B2CF9AE}" pid="29" name="APRACostCentre">
    <vt:lpwstr/>
  </property>
  <property fmtid="{D5CDD505-2E9C-101B-9397-08002B2CF9AE}" pid="30" name="IT system type">
    <vt:lpwstr/>
  </property>
  <property fmtid="{D5CDD505-2E9C-101B-9397-08002B2CF9AE}" pid="31" name="APRACategory">
    <vt:lpwstr/>
  </property>
  <property fmtid="{D5CDD505-2E9C-101B-9397-08002B2CF9AE}" pid="32" name="APRADocumentType">
    <vt:lpwstr>33;#Data|e7db5bf4-7394-4b17-9ff8-454d7adbf5bc</vt:lpwstr>
  </property>
  <property fmtid="{D5CDD505-2E9C-101B-9397-08002B2CF9AE}" pid="33" name="APRAStatus">
    <vt:lpwstr>1;#Draft|0e1556d2-3fe8-443a-ada7-3620563b46b3</vt:lpwstr>
  </property>
  <property fmtid="{D5CDD505-2E9C-101B-9397-08002B2CF9AE}" pid="34" name="APRAEntityAdviceSupport">
    <vt:lpwstr/>
  </property>
  <property fmtid="{D5CDD505-2E9C-101B-9397-08002B2CF9AE}" pid="35" name="APRALegislation">
    <vt:lpwstr/>
  </property>
  <property fmtid="{D5CDD505-2E9C-101B-9397-08002B2CF9AE}" pid="36" name="APRAExternalOrganisation">
    <vt:lpwstr/>
  </property>
  <property fmtid="{D5CDD505-2E9C-101B-9397-08002B2CF9AE}" pid="37" name="APRAIRTR">
    <vt:lpwstr/>
  </property>
  <property fmtid="{D5CDD505-2E9C-101B-9397-08002B2CF9AE}" pid="38" name="RecordPoint_WorkflowType">
    <vt:lpwstr>ActiveSubmitStub</vt:lpwstr>
  </property>
  <property fmtid="{D5CDD505-2E9C-101B-9397-08002B2CF9AE}" pid="39" name="RecordPoint_ActiveItemWebId">
    <vt:lpwstr>{ad6dddf9-383b-42a4-9cb2-33e024a97839}</vt:lpwstr>
  </property>
  <property fmtid="{D5CDD505-2E9C-101B-9397-08002B2CF9AE}" pid="40" name="RecordPoint_ActiveItemSiteId">
    <vt:lpwstr>{99f7d170-f886-4b78-8389-87e4657e4bc8}</vt:lpwstr>
  </property>
  <property fmtid="{D5CDD505-2E9C-101B-9397-08002B2CF9AE}" pid="41" name="RecordPoint_ActiveItemListId">
    <vt:lpwstr>{61fbfb6e-bac9-459c-9569-360598f35847}</vt:lpwstr>
  </property>
  <property fmtid="{D5CDD505-2E9C-101B-9397-08002B2CF9AE}" pid="42" name="RecordPoint_ActiveItemUniqueId">
    <vt:lpwstr>{1c143119-b500-4537-9bb2-2953c19a18d9}</vt:lpwstr>
  </property>
  <property fmtid="{D5CDD505-2E9C-101B-9397-08002B2CF9AE}" pid="43" name="RecordPoint_RecordNumberSubmitted">
    <vt:lpwstr>R0000802610</vt:lpwstr>
  </property>
  <property fmtid="{D5CDD505-2E9C-101B-9397-08002B2CF9AE}" pid="44" name="RecordPoint_SubmissionCompleted">
    <vt:lpwstr>2019-07-09T11:28:35.9718341+10:00</vt:lpwstr>
  </property>
  <property fmtid="{D5CDD505-2E9C-101B-9397-08002B2CF9AE}" pid="45" name="Order">
    <vt:r8>100</vt:r8>
  </property>
</Properties>
</file>